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7"/>
  <c r="Q12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<sst xmlns="http://schemas.openxmlformats.org/spreadsheetml/2006/main" count="116" uniqueCount="77">
  <si>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</si>
  <si>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</si>
  <si>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</si>
  <si>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TJ Spartak Přerov</t>
  </si>
  <si>
    <t>Datum:  </t>
  </si>
  <si>
    <t>15.1.2022</t>
  </si>
  <si>
    <t>Domácí</t>
  </si>
  <si>
    <t>TJ Spartak Přerov ˝B˝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</si>
  <si>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</si>
  <si>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</si>
  <si>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</si>
  <si>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</si>
  <si>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</si>
  <si>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</si>
  <si>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</si>
  <si>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</si>
  <si>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</si>
  <si>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</si>
  <si>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</si>
  <si>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</si>
  <si>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</si>
  <si>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Janušík</t>
  </si>
  <si>
    <t>Kankovský</t>
  </si>
  <si>
    <t>David</t>
  </si>
  <si>
    <t>Marek</t>
  </si>
  <si>
    <t>Kanda</t>
  </si>
  <si>
    <t>Říha</t>
  </si>
  <si>
    <t>Milan</t>
  </si>
  <si>
    <t>Ivan</t>
  </si>
  <si>
    <t>Loučka</t>
  </si>
  <si>
    <t>Fraus</t>
  </si>
  <si>
    <t>Michal</t>
  </si>
  <si>
    <t>Tomáš</t>
  </si>
  <si>
    <t>Macháček</t>
  </si>
  <si>
    <t>Grulich</t>
  </si>
  <si>
    <t>Zdeněk</t>
  </si>
  <si>
    <t>Radek</t>
  </si>
  <si>
    <t>Venclík</t>
  </si>
  <si>
    <t>Sedláček</t>
  </si>
  <si>
    <t>Vojtěch</t>
  </si>
  <si>
    <t>Jan</t>
  </si>
  <si>
    <t>Mánek</t>
  </si>
  <si>
    <t>Tomek</t>
  </si>
  <si>
    <t>Vladimír</t>
  </si>
  <si>
    <t>Eduard</t>
  </si>
  <si>
    <t>Celkový výkon družstva  </t>
  </si>
  <si>
    <t>Vedoucí družstva         Jméno:</t>
  </si>
  <si>
    <t>Jiří Kohoutek</t>
  </si>
  <si>
    <t>Bodový zisk</t>
  </si>
  <si>
    <t>Radek Grulich</t>
  </si>
  <si>
    <t>Podpis:</t>
  </si>
  <si>
    <t>Rozhodčí</t>
  </si>
  <si>
    <t>Jméno:</t>
  </si>
  <si>
    <t>Jiří Divila, Vladimír Sedláček</t>
  </si>
  <si>
    <t>Číslo průkazu:</t>
  </si>
  <si>
    <t>I/0378, I/0405</t>
  </si>
  <si>
    <t>Čas zahájení utkání:  </t>
  </si>
  <si>
    <t>14:00</t>
  </si>
  <si>
    <t>Teplota na kuželně:  </t>
  </si>
  <si>
    <t>Čas ukončení utkání:  </t>
  </si>
  <si>
    <t>16:20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</si>
  <si>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</si>
  <si>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</si>
  <si>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</si>
  <si>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</si>
  <si>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</si>
  <si>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</si>
  <si>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</si>
  <si>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</si>
  <si>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</si>
  <si>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</si>
  <si>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Zapletal Jiří</t>
  </si>
  <si>
    <t>Sedláček Jan</t>
  </si>
  <si>
    <t>Napomínání hráčů za nesportovní chování či vyloučení ze startu:</t>
  </si>
  <si>
    <t>Různé:</t>
  </si>
  <si>
    <t xml:space="preserve">Datum a podpis rozhodčího:  </t>
  </si>
  <si>
    <t>15.1.2022 Jiří Divila,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</si>
</sst>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8" sqref="A6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43</v>
      </c>
      <c r="F8" s="12">
        <v>1</v>
      </c>
      <c r="G8" s="13">
        <f>IF(AND(ISBLANK(D8),ISBLANK(E8)),"",D8+E8)</f>
        <v>128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44</v>
      </c>
      <c r="P8" s="12">
        <v>2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31</v>
      </c>
      <c r="F9" s="18">
        <v>3</v>
      </c>
      <c r="G9" s="19">
        <f>IF(AND(ISBLANK(D9),ISBLANK(E9)),"",D9+E9)</f>
        <v>118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84</v>
      </c>
      <c r="O9" s="18">
        <v>53</v>
      </c>
      <c r="P9" s="18">
        <v>0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52</v>
      </c>
      <c r="F10" s="18">
        <v>2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44</v>
      </c>
      <c r="P10" s="18">
        <v>3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35</v>
      </c>
      <c r="F11" s="23">
        <v>4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35</v>
      </c>
      <c r="P11" s="23">
        <v>2</v>
      </c>
      <c r="Q11" s="24">
        <f>IF(AND(ISBLANK(N11),ISBLANK(O11)),"",N11+O11)</f>
        <v>129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18236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161</v>
      </c>
      <c r="F12" s="28">
        <f>IF(ISNUMBER($G12),SUM(F8:F11),"")</f>
        <v>10</v>
      </c>
      <c r="G12" s="29">
        <f>IF(SUM($G8:$G11)+SUM($Q8:$Q11)&gt;0,SUM(G8:G11),"")</f>
        <v>517</v>
      </c>
      <c r="H12" s="27">
        <f>IF(ISNUMBER($G12),SUM(H8:H11),"")</f>
        <v>1</v>
      </c>
      <c r="I12" s="99"/>
      <c r="K12" s="96">
        <v>22789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176</v>
      </c>
      <c r="P12" s="28">
        <f>IF(ISNUMBER($G12),SUM(P8:P11),"")</f>
        <v>7</v>
      </c>
      <c r="Q12" s="29">
        <f>IF(SUM($G8:$G11)+SUM($Q8:$Q11)&gt;0,SUM(Q8:Q11),"")</f>
        <v>537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59</v>
      </c>
      <c r="F13" s="12">
        <v>0</v>
      </c>
      <c r="G13" s="13">
        <f>IF(AND(ISBLANK(D13),ISBLANK(E13)),"",D13+E13)</f>
        <v>159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54</v>
      </c>
      <c r="P13" s="12">
        <v>1</v>
      </c>
      <c r="Q13" s="13">
        <f>IF(AND(ISBLANK(N13),ISBLANK(O13)),"",N13+O13)</f>
        <v>149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42</v>
      </c>
      <c r="F14" s="18">
        <v>3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45</v>
      </c>
      <c r="P14" s="18">
        <v>2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79</v>
      </c>
      <c r="E15" s="18">
        <v>35</v>
      </c>
      <c r="F15" s="18">
        <v>3</v>
      </c>
      <c r="G15" s="19">
        <f>IF(AND(ISBLANK(D15),ISBLANK(E15)),"",D15+E15)</f>
        <v>114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61</v>
      </c>
      <c r="P15" s="18">
        <v>1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25</v>
      </c>
      <c r="F16" s="23">
        <v>3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42</v>
      </c>
      <c r="P16" s="23">
        <v>3</v>
      </c>
      <c r="Q16" s="24">
        <f>IF(AND(ISBLANK(N16),ISBLANK(O16)),"",N16+O16)</f>
        <v>139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6830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161</v>
      </c>
      <c r="F17" s="28">
        <f>IF(ISNUMBER($G17),SUM(F13:F16),"")</f>
        <v>9</v>
      </c>
      <c r="G17" s="29">
        <f>IF(SUM($G13:$G16)+SUM($Q13:$Q16)&gt;0,SUM(G13:G16),"")</f>
        <v>527</v>
      </c>
      <c r="H17" s="27">
        <f>IF(ISNUMBER($G17),SUM(H13:H16),"")</f>
        <v>1</v>
      </c>
      <c r="I17" s="99"/>
      <c r="K17" s="96">
        <v>8566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202</v>
      </c>
      <c r="P17" s="28">
        <f>IF(ISNUMBER($G17),SUM(P13:P16),"")</f>
        <v>7</v>
      </c>
      <c r="Q17" s="29">
        <f>IF(SUM($G13:$G16)+SUM($Q13:$Q16)&gt;0,SUM(Q13:Q16),"")</f>
        <v>585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108</v>
      </c>
      <c r="E18" s="12">
        <v>45</v>
      </c>
      <c r="F18" s="12">
        <v>1</v>
      </c>
      <c r="G18" s="13">
        <f>IF(AND(ISBLANK(D18),ISBLANK(E18)),"",D18+E18)</f>
        <v>153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99</v>
      </c>
      <c r="O18" s="12">
        <v>42</v>
      </c>
      <c r="P18" s="12">
        <v>1</v>
      </c>
      <c r="Q18" s="13">
        <f>IF(AND(ISBLANK(N18),ISBLANK(O18)),"",N18+O18)</f>
        <v>141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36</v>
      </c>
      <c r="F19" s="18">
        <v>1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53</v>
      </c>
      <c r="P19" s="18">
        <v>1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44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97</v>
      </c>
      <c r="O20" s="18">
        <v>45</v>
      </c>
      <c r="P20" s="18">
        <v>0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41</v>
      </c>
      <c r="F21" s="23">
        <v>1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36</v>
      </c>
      <c r="P21" s="23">
        <v>2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22539</v>
      </c>
      <c r="B22" s="97"/>
      <c r="C22" s="26" t="s">
        <v>18</v>
      </c>
      <c r="D22" s="27">
        <f>IF(ISNUMBER($G22),SUM(D18:D21),"")</f>
        <v>392</v>
      </c>
      <c r="E22" s="28">
        <f>IF(ISNUMBER($G22),SUM(E18:E21),"")</f>
        <v>166</v>
      </c>
      <c r="F22" s="28">
        <f>IF(ISNUMBER($G22),SUM(F18:F21),"")</f>
        <v>3</v>
      </c>
      <c r="G22" s="29">
        <f>IF(SUM($G18:$G21)+SUM($Q18:$Q21)&gt;0,SUM(G18:G21),"")</f>
        <v>558</v>
      </c>
      <c r="H22" s="27">
        <f>IF(ISNUMBER($G22),SUM(H18:H21),"")</f>
        <v>2</v>
      </c>
      <c r="I22" s="99"/>
      <c r="K22" s="96">
        <v>9002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176</v>
      </c>
      <c r="P22" s="28">
        <f>IF(ISNUMBER($G22),SUM(P18:P21),"")</f>
        <v>4</v>
      </c>
      <c r="Q22" s="29">
        <f>IF(SUM($G18:$G21)+SUM($Q18:$Q21)&gt;0,SUM(Q18:Q21),"")</f>
        <v>557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52</v>
      </c>
      <c r="F23" s="12">
        <v>2</v>
      </c>
      <c r="G23" s="13">
        <f>IF(AND(ISBLANK(D23),ISBLANK(E23)),"",D23+E23)</f>
        <v>142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104</v>
      </c>
      <c r="O23" s="12">
        <v>44</v>
      </c>
      <c r="P23" s="12">
        <v>1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35</v>
      </c>
      <c r="F24" s="18">
        <v>3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43</v>
      </c>
      <c r="P24" s="18">
        <v>2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98</v>
      </c>
      <c r="E25" s="18">
        <v>44</v>
      </c>
      <c r="F25" s="18">
        <v>2</v>
      </c>
      <c r="G25" s="19">
        <f>IF(AND(ISBLANK(D25),ISBLANK(E25)),"",D25+E25)</f>
        <v>142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102</v>
      </c>
      <c r="O25" s="18">
        <v>49</v>
      </c>
      <c r="P25" s="18">
        <v>2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50</v>
      </c>
      <c r="F26" s="23">
        <v>1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50</v>
      </c>
      <c r="P26" s="23">
        <v>0</v>
      </c>
      <c r="Q26" s="24">
        <f>IF(AND(ISBLANK(N26),ISBLANK(O26)),"",N26+O26)</f>
        <v>137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8117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181</v>
      </c>
      <c r="F27" s="28">
        <f>IF(ISNUMBER($G27),SUM(F23:F26),"")</f>
        <v>8</v>
      </c>
      <c r="G27" s="29">
        <f>IF(SUM($G23:$G26)+SUM($Q23:$Q26)&gt;0,SUM(G23:G26),"")</f>
        <v>562</v>
      </c>
      <c r="H27" s="27">
        <f>IF(ISNUMBER($G27),SUM(H23:H26),"")</f>
        <v>1</v>
      </c>
      <c r="I27" s="99"/>
      <c r="K27" s="96">
        <v>15560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186</v>
      </c>
      <c r="P27" s="28">
        <f>IF(ISNUMBER($G27),SUM(P23:P26),"")</f>
        <v>5</v>
      </c>
      <c r="Q27" s="29">
        <f>IF(SUM($G23:$G26)+SUM($Q23:$Q26)&gt;0,SUM(Q23:Q26),"")</f>
        <v>580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35</v>
      </c>
      <c r="F28" s="12">
        <v>2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79</v>
      </c>
      <c r="O28" s="12">
        <v>36</v>
      </c>
      <c r="P28" s="12">
        <v>1</v>
      </c>
      <c r="Q28" s="13">
        <f>IF(AND(ISBLANK(N28),ISBLANK(O28)),"",N28+O28)</f>
        <v>115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51</v>
      </c>
      <c r="F29" s="18">
        <v>1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36</v>
      </c>
      <c r="P29" s="18">
        <v>2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92</v>
      </c>
      <c r="E30" s="18">
        <v>44</v>
      </c>
      <c r="F30" s="18">
        <v>2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82</v>
      </c>
      <c r="O30" s="18">
        <v>36</v>
      </c>
      <c r="P30" s="18">
        <v>2</v>
      </c>
      <c r="Q30" s="19">
        <f>IF(AND(ISBLANK(N30),ISBLANK(O30)),"",N30+O30)</f>
        <v>118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63</v>
      </c>
      <c r="F31" s="23">
        <v>0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35</v>
      </c>
      <c r="P31" s="23">
        <v>2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6847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193</v>
      </c>
      <c r="F32" s="28">
        <f>IF(ISNUMBER($G32),SUM(F28:F31),"")</f>
        <v>5</v>
      </c>
      <c r="G32" s="29">
        <f>IF(SUM($G28:$G31)+SUM($Q28:$Q31)&gt;0,SUM(G28:G31),"")</f>
        <v>569</v>
      </c>
      <c r="H32" s="27">
        <f>IF(ISNUMBER($G32),SUM(H28:H31),"")</f>
        <v>4</v>
      </c>
      <c r="I32" s="99"/>
      <c r="K32" s="96">
        <v>18672</v>
      </c>
      <c r="L32" s="97"/>
      <c r="M32" s="26" t="s">
        <v>18</v>
      </c>
      <c r="N32" s="27">
        <f>IF(ISNUMBER($G32),SUM(N28:N31),"")</f>
        <v>344</v>
      </c>
      <c r="O32" s="28">
        <f>IF(ISNUMBER($G32),SUM(O28:O31),"")</f>
        <v>143</v>
      </c>
      <c r="P32" s="28">
        <f>IF(ISNUMBER($G32),SUM(P28:P31),"")</f>
        <v>7</v>
      </c>
      <c r="Q32" s="29">
        <f>IF(SUM($G28:$G31)+SUM($Q28:$Q31)&gt;0,SUM(Q28:Q31),"")</f>
        <v>487</v>
      </c>
      <c r="R32" s="27">
        <f>IF(ISNUMBER($G32),SUM(R28:R31),"")</f>
        <v>0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99</v>
      </c>
      <c r="E33" s="12">
        <v>45</v>
      </c>
      <c r="F33" s="12">
        <v>0</v>
      </c>
      <c r="G33" s="13">
        <f>IF(AND(ISBLANK(D33),ISBLANK(E33)),"",D33+E33)</f>
        <v>144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91</v>
      </c>
      <c r="O33" s="12">
        <v>59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48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63</v>
      </c>
      <c r="P34" s="18">
        <v>0</v>
      </c>
      <c r="Q34" s="19">
        <f>IF(AND(ISBLANK(N34),ISBLANK(O34)),"",N34+O34)</f>
        <v>158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94</v>
      </c>
      <c r="E35" s="18">
        <v>44</v>
      </c>
      <c r="F35" s="18">
        <v>3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91</v>
      </c>
      <c r="O35" s="18">
        <v>48</v>
      </c>
      <c r="P35" s="18">
        <v>2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48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54</v>
      </c>
      <c r="P36" s="23">
        <v>0</v>
      </c>
      <c r="Q36" s="24">
        <f>IF(AND(ISBLANK(N36),ISBLANK(O36)),"",N36+O36)</f>
        <v>151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6846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185</v>
      </c>
      <c r="F37" s="28">
        <f>IF(ISNUMBER($G37),SUM(F33:F36),"")</f>
        <v>3</v>
      </c>
      <c r="G37" s="29">
        <f>IF(SUM($G33:$G36)+SUM($Q33:$Q36)&gt;0,SUM(G33:G36),"")</f>
        <v>573</v>
      </c>
      <c r="H37" s="27">
        <f>IF(ISNUMBER($G37),SUM(H33:H36),"")</f>
        <v>0</v>
      </c>
      <c r="I37" s="99"/>
      <c r="K37" s="96">
        <v>16412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224</v>
      </c>
      <c r="P37" s="28">
        <f>IF(ISNUMBER($G37),SUM(P33:P36),"")</f>
        <v>2</v>
      </c>
      <c r="Q37" s="29">
        <f>IF(SUM($G33:$G36)+SUM($Q33:$Q36)&gt;0,SUM(Q33:Q36),"")</f>
        <v>598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2259</v>
      </c>
      <c r="E39" s="34">
        <f>IF(ISNUMBER($G39),SUM(E12,E17,E22,E27,E32,E37),"")</f>
        <v>1047</v>
      </c>
      <c r="F39" s="34">
        <f>IF(ISNUMBER($G39),SUM(F12,F17,F22,F27,F32,F37),"")</f>
        <v>38</v>
      </c>
      <c r="G39" s="35">
        <f>IF(SUM($G$8:$G$37)+SUM($Q$8:$Q$37)&gt;0,SUM(G12,G17,G22,G27,G32,G37),"")</f>
        <v>3306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2237</v>
      </c>
      <c r="O39" s="34">
        <f>IF(ISNUMBER($G39),SUM(O12,O17,O22,O27,O32,O37),"")</f>
        <v>1107</v>
      </c>
      <c r="P39" s="34">
        <f>IF(ISNUMBER($G39),SUM(P12,P17,P22,P27,P32,P37),"")</f>
        <v>32</v>
      </c>
      <c r="Q39" s="35">
        <f>IF(SUM($G$8:$G$37)+SUM($Q$8:$Q$37)&gt;0,SUM(Q12,Q17,Q22,Q27,Q32,Q37),"")</f>
        <v>3344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2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˝B˝ – Sokol Přemyslovice 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63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71</v>
      </c>
      <c r="M57" s="73"/>
      <c r="N57" s="63">
        <v>25749</v>
      </c>
      <c r="O57" s="72" t="s">
        <v>72</v>
      </c>
      <c r="P57" s="75"/>
      <c r="Q57" s="75"/>
      <c r="R57" s="73"/>
      <c r="S57" s="65">
        <v>18672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2022-01-15T18:46:49Z</dcterms:modified>
</cp:coreProperties>
</file>